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 refMode="R1C1"/>
</workbook>
</file>

<file path=xl/sharedStrings.xml><?xml version="1.0" encoding="utf-8"?>
<sst xmlns="http://schemas.openxmlformats.org/spreadsheetml/2006/main" count="10" uniqueCount="10">
  <si>
    <t xml:space="preserve">Обоснование начальной (максимальной) цены договора</t>
  </si>
  <si>
    <t xml:space="preserve">предмет закупки</t>
  </si>
  <si>
    <t xml:space="preserve">Начальная (максимальная) цена договора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</si>
  <si>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</si>
  <si>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</si>
  <si>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r>
      <rPr>
        <b/>
        <sz val="14"/>
        <color theme="1"/>
        <rFont val="Times New Roman"/>
      </rPr>
      <t xml:space="preserve">Иной метод</t>
    </r>
    <r>
      <rPr>
        <sz val="14"/>
        <color theme="1"/>
        <rFont val="Times New Roman"/>
      </rPr>
      <t xml:space="preserve"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</si>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</sst>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1" fillId="0" borderId="4" numFmtId="160" xfId="1" applyNumberFormat="1" applyFont="1" applyBorder="1" applyAlignment="1">
      <alignment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61476</v>
          </cell>
          <cell r="P2" t="str">
            <v>Дата</v>
          </cell>
          <cell r="Q2">
            <v xml:space="preserve">18 июля 2025 г.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 xml:space="preserve"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H11" t="str">
            <v xml:space="preserve">Проверка НМЦ лота НСИиЦ</v>
          </cell>
        </row>
        <row r="12">
          <cell r="A12" t="str">
            <v xml:space="preserve">лот №</v>
          </cell>
          <cell r="B12">
            <v>155</v>
          </cell>
          <cell r="H12" t="str">
            <v xml:space="preserve">Данные справочника ПК САП</v>
          </cell>
          <cell r="P12" t="str">
            <v xml:space="preserve">Согласование цены НСИиЦ, руб без НДС</v>
          </cell>
        </row>
        <row r="13">
          <cell r="A13" t="str">
            <v xml:space="preserve">предмет закупки</v>
          </cell>
          <cell r="B13" t="str">
            <v xml:space="preserve">Поставка продукции химической</v>
          </cell>
          <cell r="J13" t="str">
            <v xml:space="preserve">Цена руб без НДС</v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Единицы измерения</v>
          </cell>
          <cell r="J14" t="str">
            <v xml:space="preserve">Плановая цена</v>
          </cell>
          <cell r="K14" t="str">
            <v xml:space="preserve">Стратегия плановой цены</v>
          </cell>
          <cell r="L14" t="str">
            <v xml:space="preserve">Оперативная цена филиала</v>
          </cell>
          <cell r="M14" t="str">
            <v xml:space="preserve">Оперативная цена Общества</v>
          </cell>
          <cell r="N14" t="str">
            <v xml:space="preserve">MIN оперативная</v>
          </cell>
          <cell r="O14" t="str">
            <v xml:space="preserve">Расчет плановой цены  (Min оперативная *ИПЦ </v>
          </cell>
          <cell r="P14" t="str">
            <v xml:space="preserve">Согласована плановая цена</v>
          </cell>
          <cell r="Q14" t="str">
            <v xml:space="preserve">Согласована НМЦ лота</v>
          </cell>
          <cell r="R14" t="str">
            <v xml:space="preserve"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2161110004</v>
          </cell>
          <cell r="C15" t="str">
            <v xml:space="preserve">Силикагель КСМГ высший сорт ГОСТ 3956-76</v>
          </cell>
          <cell r="D15" t="str">
            <v>кг</v>
          </cell>
          <cell r="E15">
            <v>1000</v>
          </cell>
          <cell r="F15">
            <v>293,43</v>
          </cell>
          <cell r="G15">
            <v xml:space="preserve">293 430,00</v>
          </cell>
          <cell r="H15" t="str">
            <v xml:space="preserve">Силикагель КСМГ высший сорт ГОСТ 3956-76</v>
          </cell>
          <cell r="I15" t="str">
            <v>КГ</v>
          </cell>
          <cell r="J15">
            <v xml:space="preserve"> 293,43 </v>
          </cell>
          <cell r="K15" t="str">
            <v xml:space="preserve">Плановая цена/2024</v>
          </cell>
          <cell r="P15">
            <v xml:space="preserve"> 293,43 </v>
          </cell>
          <cell r="Q15">
            <v xml:space="preserve">293 430,00</v>
          </cell>
          <cell r="R15" t="str">
            <v xml:space="preserve">ПЦ 2025</v>
          </cell>
          <cell r="S15" t="str">
            <v>согл</v>
          </cell>
        </row>
        <row r="16">
          <cell r="A16" t="str">
            <v xml:space="preserve">НМЦ лота</v>
          </cell>
          <cell r="B16" t="str">
            <v xml:space="preserve">руб без НДС</v>
          </cell>
          <cell r="C16">
            <v/>
          </cell>
          <cell r="D16">
            <v/>
          </cell>
          <cell r="E16">
            <v/>
          </cell>
          <cell r="F16">
            <v/>
          </cell>
          <cell r="G16">
            <v xml:space="preserve"> 293 430,00 </v>
          </cell>
          <cell r="H16">
            <v/>
          </cell>
          <cell r="I16">
            <v/>
          </cell>
          <cell r="J16">
            <v/>
          </cell>
          <cell r="K16">
            <v/>
          </cell>
          <cell r="P16">
            <v/>
          </cell>
          <cell r="Q16">
            <v xml:space="preserve"> 293 430,00 </v>
          </cell>
          <cell r="R16">
            <v/>
          </cell>
          <cell r="S16">
            <v/>
          </cell>
        </row>
        <row r="17">
          <cell r="A17">
            <v/>
          </cell>
          <cell r="B17">
            <v/>
          </cell>
          <cell r="C17">
            <v/>
          </cell>
          <cell r="D17">
            <v/>
          </cell>
          <cell r="E17">
            <v/>
          </cell>
          <cell r="F17">
            <v/>
          </cell>
          <cell r="G17">
            <v/>
          </cell>
          <cell r="H17">
            <v/>
          </cell>
          <cell r="I17">
            <v/>
          </cell>
          <cell r="J17">
            <v/>
          </cell>
          <cell r="K17">
            <v/>
          </cell>
          <cell r="P17">
            <v/>
          </cell>
          <cell r="Q17">
            <v/>
          </cell>
          <cell r="R17">
            <v/>
          </cell>
          <cell r="S17">
            <v/>
          </cell>
        </row>
        <row r="18">
          <cell r="A18">
            <v/>
          </cell>
          <cell r="B18">
            <v/>
          </cell>
          <cell r="C18">
            <v/>
          </cell>
          <cell r="D18">
            <v/>
          </cell>
          <cell r="E18">
            <v/>
          </cell>
          <cell r="F18">
            <v/>
          </cell>
          <cell r="G18">
            <v/>
          </cell>
          <cell r="H18">
            <v/>
          </cell>
          <cell r="I18">
            <v/>
          </cell>
          <cell r="J18">
            <v/>
          </cell>
          <cell r="K18">
            <v/>
          </cell>
          <cell r="P18">
            <v/>
          </cell>
          <cell r="Q18">
            <v/>
          </cell>
          <cell r="R18">
            <v/>
          </cell>
          <cell r="S18">
            <v/>
          </cell>
        </row>
        <row r="19">
          <cell r="A19">
            <v/>
          </cell>
          <cell r="B19">
            <v/>
          </cell>
          <cell r="G19">
            <v/>
          </cell>
          <cell r="Q19">
            <v/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B8" activeCellId="0" sqref="B8:D8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tr">
        <f>VLOOKUP(B6,'[1]анализ цены'!$1:$1048576,2,0)</f>
        <v xml:space="preserve">Поставка продукции химической</v>
      </c>
      <c r="D5" s="3"/>
      <c r="E5" s="3"/>
      <c r="F5" s="3"/>
      <c r="G5" s="3"/>
      <c r="H5" s="3"/>
      <c r="I5" s="3"/>
      <c r="J5" s="3"/>
    </row>
    <row r="6" ht="17.25">
      <c r="B6" s="4" t="s">
        <v>1</v>
      </c>
      <c r="C6" s="4"/>
      <c r="D6" s="4"/>
    </row>
    <row r="7" ht="19.5"/>
    <row r="8" ht="17.25">
      <c r="B8" s="5" t="s">
        <v>2</v>
      </c>
      <c r="C8" s="6">
        <v>293430</v>
      </c>
      <c r="D8" s="7" t="s">
        <v>3</v>
      </c>
    </row>
    <row r="9" ht="176.25" customHeight="1">
      <c r="B9" s="8" t="s">
        <v>4</v>
      </c>
      <c r="C9" s="9" t="s">
        <v>5</v>
      </c>
      <c r="D9" s="10"/>
    </row>
    <row r="10" ht="69">
      <c r="B10" s="8" t="s">
        <v>6</v>
      </c>
      <c r="C10" s="9" t="s">
        <v>7</v>
      </c>
      <c r="D10" s="10"/>
    </row>
    <row r="11" ht="69.75" customHeight="1">
      <c r="B11" s="11" t="s">
        <v>8</v>
      </c>
      <c r="C11" s="12" t="s">
        <v>9</v>
      </c>
      <c r="D11" s="13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</cp:revision>
  <dcterms:created xsi:type="dcterms:W3CDTF">2021-08-20T04:46:38Z</dcterms:created>
  <dcterms:modified xsi:type="dcterms:W3CDTF">2025-07-18T09:01:54Z</dcterms:modified>
</cp:coreProperties>
</file>